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P:\Document Control - Procedures and Forms\Internal Document\Project Assessment Management (Assessment and Development) P&amp;P\"/>
    </mc:Choice>
  </mc:AlternateContent>
  <xr:revisionPtr revIDLastSave="0" documentId="13_ncr:1_{1E5D29C2-2C54-40B8-8BFA-012C80D95EB9}" xr6:coauthVersionLast="34" xr6:coauthVersionMax="34" xr10:uidLastSave="{00000000-0000-0000-0000-000000000000}"/>
  <bookViews>
    <workbookView xWindow="9420" yWindow="585" windowWidth="17235" windowHeight="10230" xr2:uid="{00000000-000D-0000-FFFF-FFFF00000000}"/>
  </bookViews>
  <sheets>
    <sheet name="Summary" sheetId="1" r:id="rId1"/>
  </sheets>
  <definedNames>
    <definedName name="OLE_LINK1" localSheetId="0">Summary!#REF!</definedName>
    <definedName name="_xlnm.Print_Area" localSheetId="0">Summary!$A$1:$H$45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1" l="1"/>
  <c r="F43" i="1" s="1"/>
  <c r="F41" i="1"/>
  <c r="F44" i="1" l="1"/>
  <c r="E21" i="1" l="1"/>
</calcChain>
</file>

<file path=xl/sharedStrings.xml><?xml version="1.0" encoding="utf-8"?>
<sst xmlns="http://schemas.openxmlformats.org/spreadsheetml/2006/main" count="84" uniqueCount="58">
  <si>
    <t>Section</t>
  </si>
  <si>
    <t>Credit Requirement</t>
  </si>
  <si>
    <t>Exclusions</t>
  </si>
  <si>
    <t>None.</t>
  </si>
  <si>
    <t>EU 1</t>
  </si>
  <si>
    <t>Energy Management</t>
  </si>
  <si>
    <t>Energy Analysis</t>
  </si>
  <si>
    <t>EU 3</t>
  </si>
  <si>
    <t>EU 4</t>
  </si>
  <si>
    <t>EU 2</t>
    <phoneticPr fontId="1" type="noConversion"/>
  </si>
  <si>
    <t>Credit Attainable</t>
    <phoneticPr fontId="1" type="noConversion"/>
  </si>
  <si>
    <t>Credit Anticipated</t>
    <phoneticPr fontId="1" type="noConversion"/>
  </si>
  <si>
    <t xml:space="preserve">Project Name: </t>
  </si>
  <si>
    <t>1B</t>
    <phoneticPr fontId="1" type="noConversion"/>
  </si>
  <si>
    <t>a) Energy Management Plan
1 credit for providing an endorsed energy management policy.</t>
    <phoneticPr fontId="1" type="noConversion"/>
  </si>
  <si>
    <t>1 credit for providing energy management plan with objective and targets.</t>
    <phoneticPr fontId="1" type="noConversion"/>
  </si>
  <si>
    <t>1 credit for demonstrating that the plan is endorsed by top management of Building Owner/ Building Management Company.</t>
    <phoneticPr fontId="1" type="noConversion"/>
  </si>
  <si>
    <t>b) Appointment of Energy Warden
1 credit for appointing an Energy Warden in the Building Management Company.</t>
    <phoneticPr fontId="1" type="noConversion"/>
  </si>
  <si>
    <t>Building to compulsorily comply with BEC 2012 or later version</t>
    <phoneticPr fontId="1" type="noConversion"/>
  </si>
  <si>
    <t>a) Data Collection Facilities
Maximum 3 credits for providing sub-metering systems for each of the following electrical loads where applicable:
i. Chiller plant/ chiller plant with cooling tower (if any); 
ii. Air-conditioning units; 
iii. Lighting and small power; and
iv. Lift &amp; escalator (if any).</t>
    <phoneticPr fontId="1" type="noConversion"/>
  </si>
  <si>
    <t>b) Data Collection Record
1 credit for providing total building energy consumption data record of at least 2 years for building services under the control of Building Owner/ Building Management Company.</t>
    <phoneticPr fontId="1" type="noConversion"/>
  </si>
  <si>
    <t>1 credit for filling up Table (II) to Table (VIII) under the Template 1 on Additional Information to Executive Summary of Energy Audit Report.</t>
    <phoneticPr fontId="1" type="noConversion"/>
  </si>
  <si>
    <t>c) Energy Audit Report
1 credit for conducting energy audit in accordance with the Buildings Energy Efficiency Ordinance (Cap 610) requirement for existing buildings.</t>
    <phoneticPr fontId="1" type="noConversion"/>
  </si>
  <si>
    <t>d) Carbon Audit Report
1 credit for conducting carbon audit in accordance with the requirements as stipulated in the guideline issued by the Authority.</t>
    <phoneticPr fontId="1" type="noConversion"/>
  </si>
  <si>
    <t>Energy Efficient Practices and Measures</t>
    <phoneticPr fontId="1" type="noConversion"/>
  </si>
  <si>
    <t xml:space="preserve">a) Energy Efficient Practices
Maximum 5 credits for implementing the following energy saving practices:
i. Turn on equipment/ systems based on operational hours of buildings. (Operation schedule);
ii. Avoid pre-cooling. Switch on centralised A/C system not more than 30 minutes in advance in the morning. (Operation schedules of AC and building);
iii. For premises where the A/C systems are provided with heaters, avoid operating the heaters when the outdoor air temperature is above 20°C. (Operation schedule and/or print screen of BMS showing temperature setting);
iv. Turn off lighting if it is not needed. (Operation schedule and/or photograph showing timer setting);
v. Cut down number of lamps/ luminaires in area over-lit (over CIBSE recommendation) by artificial lighting and in perimeter area sufficiently lit by natural daylight. (Photographs showing lux measurement and de-lamping);
vi. Encourage using the stairs (for one or two floors up or down) rather than taking the lift. (Site photograph showing notice/ poster to encourage tenant/ building user); 
vii. Shut down some of the lifts and escalators during non-peak hours. (Operation schedule); and
viii. Arrange routine cleaning schedule for light diffusers, globes and reflectors to ensure light output efficiency (Cleaning schedule).
</t>
    <phoneticPr fontId="1" type="noConversion"/>
  </si>
  <si>
    <t>b) Energy Efficient Measures
Maximum 20 credits for demonstrating the following upgrades in the past 3 years:
i. 8 credits for replacing at least 30% by total cooling capacity serving the building from air-cooled chiller to either water-cooled chiller or oil free variable speed air/ water cooled chiller; 
ii. 6 credits for at least 50% by total cooling capacity serving the building are high efficiency chiller (&gt;15% higher than BEC 2012’s COP at full load in the same category); 
iii. 6 credits for at least 80% by total cooling capacity of all VRF are high efficiency VRF (&gt;15% higher than BEC 2012’s COP at full load in the same category); 
iv. 4 credits for at least 50% of total fresh air flow rate to the building are controlled by CO2 sensors;
v. 3 credits for at least 50% of air-conditioned areas not frequently used (e.g. meeting room, conference room, etc.) are served by air-conditioning with motion sensors controlling its operation;
vi. 4 credits for at least 30% of total fresh air flow rate to the building are pre-treated by heat recovery system;
vii. 4 credits for at least 30% of air-conditioned areas are served by enthalpy controlled free cooling;
viii. 4 credits for at least 50% of total supply air flow rate of all PAU/ AHU are supplied by VSD fans;
ix. 4 credits for at least 50% of total supply air flow rate of all FCU are supplied by VSD fans;
x. 4 credits for at least 50% of total chilled water flow rate of all chilled water pumps are VSD driven;</t>
    <phoneticPr fontId="1" type="noConversion"/>
  </si>
  <si>
    <t xml:space="preserve">xi. 4 credits for at least 50% of total condensing water flow rate of all condensing water pumps are VSD driven;
xii. 3 credits for having "automatic tube cleaning systems" on all water-cooled chillers;
xiii. 4 credits for electronic ballasts for all fluorescent lamps; 
xiv. 4 credits for replacing &gt;80% of T8 to T5;
xv. 4 credits for at least 30% of all areas are served by LED lighting;
xvi. 3 credits for at least 30% of all public areas such as corridors, toilets, etc. are served by lighting with motion/ occupancy sensor controls;
xvii. 3 credits for at least 30% of all areas accessible to daylight are served by lighting with dimming controls to adjust lighting level to suit the space's need;
xviii. 2 credits for having separate lighting controls for the window perimeter and that for the interior. Lighting at the window perimeter can be turned down or off on a sunny day;
xix. 5 credits for at least 50% of all window areas with direct access to daylight are applied with solar window film (i.e. windows that are heavily shaded or not having a direct view to the sky are excluded); 
xx. 3 credits for at least 30% of all lift motor power are re-generative lift;
</t>
    <phoneticPr fontId="1" type="noConversion"/>
  </si>
  <si>
    <t xml:space="preserve">Energy Benchmarking </t>
    <phoneticPr fontId="1" type="noConversion"/>
  </si>
  <si>
    <t>Maximum 2 credits for obtaining the following valid Environmental Certificate of Hong Kong Green Organisation Certification (HKGOC):
i. Energywi$e Certificate; and
ii. Carbon Reduction Certificate.</t>
    <phoneticPr fontId="1" type="noConversion"/>
  </si>
  <si>
    <t>EU 5</t>
    <phoneticPr fontId="1" type="noConversion"/>
  </si>
  <si>
    <t>Achievement of Energywi$e and Carbon Reduction Certificate</t>
    <phoneticPr fontId="1" type="noConversion"/>
  </si>
  <si>
    <t>None.</t>
    <phoneticPr fontId="1" type="noConversion"/>
  </si>
  <si>
    <t>B</t>
    <phoneticPr fontId="1" type="noConversion"/>
  </si>
  <si>
    <t xml:space="preserve">2 credits for Building Owner/ Building Management Company to educate and advocate the behavioural change of building users in respect of Energy Use by:
i. Organising educational seminar/ promotion campaign; or
ii. Promoting or participating in Hong Kong Green Building Week organised by Construction Industry Council (CIC) and the Hong Kong Green Building Council Limited (HKGBC).
</t>
    <phoneticPr fontId="1" type="noConversion"/>
  </si>
  <si>
    <t>Educational and Promotional Programme</t>
    <phoneticPr fontId="1" type="noConversion"/>
  </si>
  <si>
    <t>EU 6</t>
    <phoneticPr fontId="1" type="noConversion"/>
  </si>
  <si>
    <t>EU 7</t>
    <phoneticPr fontId="1" type="noConversion"/>
  </si>
  <si>
    <t xml:space="preserve">Innovative Techniques/ 
Performance Enhancements
</t>
    <phoneticPr fontId="1" type="noConversion"/>
  </si>
  <si>
    <t>a) Innovative Techniques
1 Bonus credit for applying innovation technique in respect of Energy Use that will improve the performance of the building.</t>
    <phoneticPr fontId="1" type="noConversion"/>
  </si>
  <si>
    <t xml:space="preserve">b) Performance Enhancements
1 Bonus credit for building with exemplary performance over and above the criteria identified in Energy Use of the BEAM Plus for Existing Buildings.
</t>
    <phoneticPr fontId="1" type="noConversion"/>
  </si>
  <si>
    <t>1B</t>
    <phoneticPr fontId="1" type="noConversion"/>
  </si>
  <si>
    <t>Y</t>
    <phoneticPr fontId="1" type="noConversion"/>
  </si>
  <si>
    <t>Credit Applicable</t>
    <phoneticPr fontId="1" type="noConversion"/>
  </si>
  <si>
    <t>Y/N?</t>
    <phoneticPr fontId="1" type="noConversion"/>
  </si>
  <si>
    <t>Credit Applicable:</t>
    <phoneticPr fontId="1" type="noConversion"/>
  </si>
  <si>
    <t>Credit Anticipated:</t>
    <phoneticPr fontId="1" type="noConversion"/>
  </si>
  <si>
    <t>Percentage of credits achieved:</t>
    <phoneticPr fontId="1" type="noConversion"/>
  </si>
  <si>
    <t>Grade:</t>
    <phoneticPr fontId="1" type="noConversion"/>
  </si>
  <si>
    <t>a) Benchmarking
For All types of Buildings:
Credit(s) can be achieved  based on the benchmarking results obtained from EMSD Benchmarking Tool. 
Percentile: 50th (1), 40th (3), 30th (5)
Alternative for Commercial Buildings:
Credit(s) can be achieved based on the label obtained from HKGBC Benchmarking &amp; Energy Saving Tool – Office Buildings (HK BESTOF) .
HK BESTOF: Green(1), Bronze(2), Silver or above(3)</t>
    <phoneticPr fontId="1" type="noConversion"/>
  </si>
  <si>
    <t>b) Self-Improvement
Credits can be achieved based on the reduction percentage by comparing electricity bill/ metering data in the category determined in part a) Benchmarking. (Baseline year can be any year in the past 5 years).
i. For buildings ranked at the 40th percentile or below under EMSD Benchmarking Tool/ ”Bronze” or below label obtained from HK BESTOF:
Annual energy use reduction: 2%(2), 3%(3), 4%(4), 5%(5), 6%(6), 7%(7), 8%(8)
ii. For buildings  ranked at the 30th percentile or above under EMSD Benchmarking Tool or “Silver”/ “Gold”/ “Platinum” label obtained from HK BESTOF:
Annual energy use reduction: 1%(2), 1.5%(3), 2%(4), 2.5%(5), 3%(6), 3.5%(7), 4%(8)</t>
    <phoneticPr fontId="1" type="noConversion"/>
  </si>
  <si>
    <t xml:space="preserve">BEAM Plus Project No: </t>
  </si>
  <si>
    <t>1.</t>
  </si>
  <si>
    <t>Project Description:</t>
  </si>
  <si>
    <t>2.</t>
  </si>
  <si>
    <t>Credit Summary</t>
  </si>
  <si>
    <t xml:space="preserve">xxi. 1 credit for at least 30% of all lift motor power are Variable Voltage Variable Frequency (VVVF) drives and/or direct current motor controlled by solid-state elements for lifts;
xxii. 1 credit for at least 30% of all escalator motor power are VVVF drive systems and high gear systems for escalators;
xxiii. 1 credit for at least 30% of all escalator motor power are controlled by optical sensors to allow escalators to be stopped or slowed down when there are no users;
xxiv. 1 credit for at least 50% of all lift (by quantity) have automatic switch off lighting and ventilation fan inside the lift car when the lift is in standby/ idle mode;
xxv. 2 credits for adding harmonics filter to reduce total harmonics distortion (THD) in electricity distribution system; 
xxvi. 1 credit for having heat pump pre-heating at least 50% of domestic hot water (by quantity of sanitary fitting); 
xxvii. 1 credit for having thermostat on/off and/or speed control for exhaust fans serving at least 50% of plant rooms area but exclude those rooms that require continuous exhaust due to health and safety issues (e.g. chemical storage room, refuse storage room); and
xxviii. 1 credit for openable windows for mixed mode/ natural ventilation.
</t>
  </si>
  <si>
    <t>BEAM Plus Existing Buildings (Version 2.0) Credit Summary
Selective Scheme - Energy Use (EU)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</si>
</sst>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3">
    <font>
      <sz val="11"/>
      <color theme="1"/>
      <name val="Calibri"/>
      <family val="2"/>
      <charset val="136"/>
      <scheme val="minor"/>
    </font>
    <font>
      <sz val="9"/>
      <name val="Calibri"/>
      <family val="2"/>
      <charset val="136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  <charset val="136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/>
  </cellStyleXfs>
  <cellXfs count="103">
    <xf numFmtId="0" fontId="0" fillId="0" borderId="0" xfId="0">
      <alignment vertical="center"/>
    </xf>
    <xf numFmtId="0" fontId="3" fillId="0" borderId="0" xfId="0" applyFont="1" applyBorder="1" applyAlignment="1"/>
    <xf numFmtId="0" fontId="4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/>
    </xf>
    <xf numFmtId="0" fontId="5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/>
    <xf numFmtId="0" fontId="6" fillId="0" borderId="0" xfId="0" applyFont="1" applyAlignment="1">
      <alignment horizontal="left" vertical="top" wrapText="1"/>
    </xf>
    <xf numFmtId="0" fontId="6" fillId="0" borderId="0" xfId="0" applyFont="1" applyAlignment="1"/>
    <xf numFmtId="0" fontId="6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3" fillId="2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center" vertical="top"/>
    </xf>
    <xf numFmtId="0" fontId="5" fillId="0" borderId="6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vertical="top"/>
    </xf>
    <xf numFmtId="0" fontId="5" fillId="0" borderId="8" xfId="0" applyFont="1" applyBorder="1" applyAlignment="1">
      <alignment horizontal="right" vertical="top" wrapText="1"/>
    </xf>
    <xf numFmtId="0" fontId="5" fillId="0" borderId="9" xfId="0" applyFont="1" applyBorder="1" applyAlignment="1">
      <alignment horizontal="left" vertical="top" wrapText="1"/>
    </xf>
    <xf numFmtId="0" fontId="0" fillId="0" borderId="0" xfId="0" applyFont="1" applyBorder="1" applyAlignment="1"/>
    <xf numFmtId="0" fontId="0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164" fontId="0" fillId="0" borderId="0" xfId="0" applyNumberFormat="1" applyFont="1" applyAlignment="1">
      <alignment vertical="top"/>
    </xf>
    <xf numFmtId="0" fontId="11" fillId="0" borderId="0" xfId="0" applyFont="1" applyBorder="1" applyAlignment="1"/>
    <xf numFmtId="49" fontId="12" fillId="0" borderId="0" xfId="0" applyNumberFormat="1" applyFont="1" applyAlignment="1">
      <alignment horizontal="left" vertical="center"/>
    </xf>
    <xf numFmtId="0" fontId="12" fillId="0" borderId="0" xfId="0" applyFont="1">
      <alignment vertical="center"/>
    </xf>
    <xf numFmtId="0" fontId="2" fillId="0" borderId="0" xfId="0" applyFont="1" applyBorder="1" applyAlignment="1">
      <alignment horizontal="left"/>
    </xf>
    <xf numFmtId="0" fontId="5" fillId="0" borderId="7" xfId="0" applyFont="1" applyBorder="1" applyAlignment="1">
      <alignment vertical="top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2" fillId="0" borderId="2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10" fontId="2" fillId="0" borderId="2" xfId="0" applyNumberFormat="1" applyFont="1" applyBorder="1" applyAlignment="1">
      <alignment horizontal="center" vertical="top" wrapText="1"/>
    </xf>
    <xf numFmtId="10" fontId="2" fillId="0" borderId="3" xfId="0" applyNumberFormat="1" applyFont="1" applyBorder="1" applyAlignment="1">
      <alignment horizontal="center" vertical="top" wrapText="1"/>
    </xf>
    <xf numFmtId="10" fontId="2" fillId="0" borderId="4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quotePrefix="1" applyFont="1" applyBorder="1" applyAlignment="1">
      <alignment horizontal="right" vertical="top" wrapText="1"/>
    </xf>
    <xf numFmtId="0" fontId="2" fillId="0" borderId="3" xfId="0" quotePrefix="1" applyFont="1" applyBorder="1" applyAlignment="1">
      <alignment horizontal="right" vertical="top" wrapText="1"/>
    </xf>
    <xf numFmtId="0" fontId="2" fillId="0" borderId="4" xfId="0" quotePrefix="1" applyFont="1" applyBorder="1" applyAlignment="1">
      <alignment horizontal="right" vertical="top" wrapText="1"/>
    </xf>
  </cellXfs>
  <cellStyles count="2">
    <cellStyle name="Normal" xfId="0" builtinId="0"/>
    <cellStyle name="Percent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4"/>
  <sheetViews>
    <sheetView tabSelected="1" view="pageBreakPreview" topLeftCell="A34" zoomScale="70" zoomScaleNormal="60" zoomScaleSheetLayoutView="70" workbookViewId="0">
      <selection activeCell="E26" sqref="E26"/>
    </sheetView>
  </sheetViews>
  <sheetFormatPr defaultRowHeight="15"/>
  <cols>
    <col min="1" max="1" width="8.140625" style="18" customWidth="1"/>
    <col min="2" max="2" width="19" style="31" customWidth="1"/>
    <col min="3" max="3" width="69" style="18" customWidth="1"/>
    <col min="4" max="4" width="14.140625" style="18" customWidth="1"/>
    <col min="5" max="5" width="11.7109375" style="18" customWidth="1"/>
    <col min="6" max="6" width="11.7109375" style="36" customWidth="1"/>
    <col min="7" max="8" width="5.7109375" style="18" customWidth="1"/>
    <col min="9" max="16384" width="9.140625" style="18"/>
  </cols>
  <sheetData>
    <row r="1" spans="1:13" s="12" customFormat="1" ht="35.25" customHeight="1">
      <c r="A1" s="47" t="s">
        <v>57</v>
      </c>
      <c r="B1" s="48"/>
      <c r="C1" s="48"/>
      <c r="D1" s="48"/>
      <c r="E1" s="48"/>
      <c r="F1" s="48"/>
      <c r="G1" s="48"/>
      <c r="H1" s="48"/>
      <c r="I1" s="10"/>
      <c r="J1" s="10"/>
      <c r="K1" s="11"/>
      <c r="L1" s="2"/>
      <c r="M1" s="3"/>
    </row>
    <row r="2" spans="1:13" s="12" customFormat="1" ht="4.5" customHeight="1">
      <c r="A2" s="1"/>
      <c r="B2" s="9"/>
      <c r="C2" s="10"/>
      <c r="D2" s="10"/>
      <c r="E2" s="10"/>
      <c r="F2" s="35"/>
      <c r="G2" s="10"/>
      <c r="H2" s="10"/>
      <c r="I2" s="10"/>
      <c r="J2" s="10"/>
      <c r="K2" s="11"/>
      <c r="L2" s="2"/>
      <c r="M2" s="3"/>
    </row>
    <row r="3" spans="1:13" s="12" customFormat="1" ht="15.75">
      <c r="A3" s="42" t="s">
        <v>51</v>
      </c>
      <c r="B3" s="9"/>
      <c r="C3" s="10"/>
      <c r="D3" s="10"/>
      <c r="E3" s="10"/>
      <c r="F3" s="35"/>
      <c r="G3" s="10"/>
      <c r="H3" s="10"/>
      <c r="I3" s="10"/>
      <c r="J3" s="10"/>
      <c r="K3" s="11"/>
      <c r="L3" s="2"/>
      <c r="M3" s="3"/>
    </row>
    <row r="4" spans="1:13" s="12" customFormat="1" ht="15.75">
      <c r="A4" s="42" t="s">
        <v>12</v>
      </c>
      <c r="B4" s="6"/>
      <c r="C4" s="1"/>
      <c r="D4" s="10"/>
      <c r="E4" s="10"/>
      <c r="F4" s="35"/>
      <c r="G4" s="10"/>
      <c r="H4" s="10"/>
      <c r="I4" s="10"/>
      <c r="J4" s="10"/>
      <c r="K4" s="13"/>
      <c r="L4" s="4"/>
      <c r="M4" s="3"/>
    </row>
    <row r="5" spans="1:13" s="12" customFormat="1" ht="15.75">
      <c r="A5" s="42"/>
      <c r="B5" s="6"/>
      <c r="C5" s="1"/>
      <c r="D5" s="10"/>
      <c r="E5" s="10"/>
      <c r="F5" s="35"/>
      <c r="G5" s="10"/>
      <c r="H5" s="10"/>
      <c r="I5" s="10"/>
      <c r="J5" s="10"/>
      <c r="K5" s="13"/>
      <c r="L5" s="4"/>
      <c r="M5" s="3"/>
    </row>
    <row r="6" spans="1:13" s="12" customFormat="1" ht="15.75">
      <c r="A6" s="43" t="s">
        <v>52</v>
      </c>
      <c r="B6" s="44" t="s">
        <v>53</v>
      </c>
      <c r="C6" s="1"/>
      <c r="D6" s="10"/>
      <c r="E6" s="10"/>
      <c r="F6" s="35"/>
      <c r="G6" s="10"/>
      <c r="H6" s="10"/>
      <c r="I6" s="10"/>
      <c r="J6" s="10"/>
      <c r="K6" s="13"/>
      <c r="L6" s="4"/>
      <c r="M6" s="3"/>
    </row>
    <row r="7" spans="1:13" s="12" customFormat="1" ht="15.75" customHeight="1">
      <c r="A7" s="55"/>
      <c r="B7" s="56"/>
      <c r="C7" s="56"/>
      <c r="D7" s="56"/>
      <c r="E7" s="56"/>
      <c r="F7" s="56"/>
      <c r="G7" s="56"/>
      <c r="H7" s="57"/>
      <c r="I7" s="10"/>
      <c r="J7" s="10"/>
      <c r="K7" s="13"/>
      <c r="L7" s="4"/>
      <c r="M7" s="3"/>
    </row>
    <row r="8" spans="1:13" s="12" customFormat="1" ht="15.75" customHeight="1">
      <c r="A8" s="58"/>
      <c r="B8" s="59"/>
      <c r="C8" s="59"/>
      <c r="D8" s="59"/>
      <c r="E8" s="59"/>
      <c r="F8" s="59"/>
      <c r="G8" s="59"/>
      <c r="H8" s="60"/>
      <c r="I8" s="10"/>
      <c r="J8" s="10"/>
      <c r="K8" s="13"/>
      <c r="L8" s="4"/>
      <c r="M8" s="3"/>
    </row>
    <row r="9" spans="1:13" s="12" customFormat="1" ht="15.75" customHeight="1">
      <c r="A9" s="58"/>
      <c r="B9" s="59"/>
      <c r="C9" s="59"/>
      <c r="D9" s="59"/>
      <c r="E9" s="59"/>
      <c r="F9" s="59"/>
      <c r="G9" s="59"/>
      <c r="H9" s="60"/>
      <c r="I9" s="10"/>
      <c r="J9" s="10"/>
      <c r="K9" s="13"/>
      <c r="L9" s="4"/>
      <c r="M9" s="3"/>
    </row>
    <row r="10" spans="1:13" s="12" customFormat="1" ht="15.75" customHeight="1">
      <c r="A10" s="58"/>
      <c r="B10" s="59"/>
      <c r="C10" s="59"/>
      <c r="D10" s="59"/>
      <c r="E10" s="59"/>
      <c r="F10" s="59"/>
      <c r="G10" s="59"/>
      <c r="H10" s="60"/>
      <c r="I10" s="10"/>
      <c r="J10" s="10"/>
      <c r="K10" s="13"/>
      <c r="L10" s="4"/>
      <c r="M10" s="3"/>
    </row>
    <row r="11" spans="1:13" s="12" customFormat="1" ht="15.75" customHeight="1">
      <c r="A11" s="58"/>
      <c r="B11" s="59"/>
      <c r="C11" s="59"/>
      <c r="D11" s="59"/>
      <c r="E11" s="59"/>
      <c r="F11" s="59"/>
      <c r="G11" s="59"/>
      <c r="H11" s="60"/>
      <c r="I11" s="10"/>
      <c r="J11" s="10"/>
      <c r="K11" s="13"/>
      <c r="L11" s="4"/>
      <c r="M11" s="3"/>
    </row>
    <row r="12" spans="1:13" s="12" customFormat="1" ht="15.75" customHeight="1">
      <c r="A12" s="58"/>
      <c r="B12" s="59"/>
      <c r="C12" s="59"/>
      <c r="D12" s="59"/>
      <c r="E12" s="59"/>
      <c r="F12" s="59"/>
      <c r="G12" s="59"/>
      <c r="H12" s="60"/>
      <c r="I12" s="10"/>
      <c r="J12" s="10"/>
      <c r="K12" s="13"/>
      <c r="L12" s="4"/>
      <c r="M12" s="3"/>
    </row>
    <row r="13" spans="1:13" s="12" customFormat="1" ht="15.75" customHeight="1">
      <c r="A13" s="58"/>
      <c r="B13" s="59"/>
      <c r="C13" s="59"/>
      <c r="D13" s="59"/>
      <c r="E13" s="59"/>
      <c r="F13" s="59"/>
      <c r="G13" s="59"/>
      <c r="H13" s="60"/>
      <c r="I13" s="10"/>
      <c r="J13" s="10"/>
      <c r="K13" s="13"/>
      <c r="L13" s="4"/>
      <c r="M13" s="3"/>
    </row>
    <row r="14" spans="1:13" s="12" customFormat="1" ht="15.75" customHeight="1">
      <c r="A14" s="58"/>
      <c r="B14" s="59"/>
      <c r="C14" s="59"/>
      <c r="D14" s="59"/>
      <c r="E14" s="59"/>
      <c r="F14" s="59"/>
      <c r="G14" s="59"/>
      <c r="H14" s="60"/>
      <c r="I14" s="10"/>
      <c r="J14" s="10"/>
      <c r="K14" s="13"/>
      <c r="L14" s="4"/>
      <c r="M14" s="3"/>
    </row>
    <row r="15" spans="1:13" s="12" customFormat="1" ht="15.75" customHeight="1">
      <c r="A15" s="58"/>
      <c r="B15" s="59"/>
      <c r="C15" s="59"/>
      <c r="D15" s="59"/>
      <c r="E15" s="59"/>
      <c r="F15" s="59"/>
      <c r="G15" s="59"/>
      <c r="H15" s="60"/>
      <c r="I15" s="10"/>
      <c r="J15" s="10"/>
      <c r="K15" s="13"/>
      <c r="L15" s="4"/>
      <c r="M15" s="3"/>
    </row>
    <row r="16" spans="1:13" s="12" customFormat="1" ht="15.75" customHeight="1">
      <c r="A16" s="61"/>
      <c r="B16" s="62"/>
      <c r="C16" s="62"/>
      <c r="D16" s="62"/>
      <c r="E16" s="62"/>
      <c r="F16" s="62"/>
      <c r="G16" s="62"/>
      <c r="H16" s="63"/>
      <c r="I16" s="10"/>
      <c r="J16" s="10"/>
      <c r="K16" s="13"/>
      <c r="L16" s="4"/>
      <c r="M16" s="3"/>
    </row>
    <row r="17" spans="1:13" s="12" customFormat="1" ht="15.75">
      <c r="A17" s="42"/>
      <c r="B17" s="6"/>
      <c r="C17" s="1"/>
      <c r="D17" s="10"/>
      <c r="E17" s="10"/>
      <c r="F17" s="35"/>
      <c r="G17" s="10"/>
      <c r="H17" s="10"/>
      <c r="I17" s="10"/>
      <c r="J17" s="10"/>
      <c r="K17" s="13"/>
      <c r="L17" s="4"/>
      <c r="M17" s="3"/>
    </row>
    <row r="18" spans="1:13" s="12" customFormat="1" ht="15.75">
      <c r="A18" s="43" t="s">
        <v>54</v>
      </c>
      <c r="B18" s="45" t="s">
        <v>55</v>
      </c>
      <c r="C18" s="1"/>
      <c r="D18" s="10"/>
      <c r="E18" s="10"/>
      <c r="F18" s="35"/>
      <c r="G18" s="10"/>
      <c r="H18" s="10"/>
      <c r="I18" s="10"/>
      <c r="J18" s="10"/>
      <c r="K18" s="13"/>
      <c r="L18" s="4"/>
      <c r="M18" s="3"/>
    </row>
    <row r="19" spans="1:13" ht="5.25" customHeight="1"/>
    <row r="20" spans="1:13" ht="36" customHeight="1">
      <c r="A20" s="14"/>
      <c r="B20" s="15" t="s">
        <v>0</v>
      </c>
      <c r="C20" s="16" t="s">
        <v>1</v>
      </c>
      <c r="D20" s="17" t="s">
        <v>2</v>
      </c>
      <c r="E20" s="17" t="s">
        <v>10</v>
      </c>
      <c r="F20" s="38" t="s">
        <v>43</v>
      </c>
      <c r="G20" s="49" t="s">
        <v>11</v>
      </c>
      <c r="H20" s="50"/>
    </row>
    <row r="21" spans="1:13">
      <c r="A21" s="64"/>
      <c r="B21" s="65"/>
      <c r="C21" s="66"/>
      <c r="D21" s="19"/>
      <c r="E21" s="20" t="str">
        <f>SUM(E22:E40)&amp;"+"&amp;COUNTIF(E22:E40,"1B")&amp;"B"</f>
        <v>51+2B</v>
      </c>
      <c r="F21" s="39" t="s">
        <v>44</v>
      </c>
      <c r="G21" s="51"/>
      <c r="H21" s="52"/>
    </row>
    <row r="22" spans="1:13" ht="24">
      <c r="A22" s="72" t="s">
        <v>4</v>
      </c>
      <c r="B22" s="68" t="s">
        <v>5</v>
      </c>
      <c r="C22" s="21" t="s">
        <v>14</v>
      </c>
      <c r="D22" s="69" t="s">
        <v>3</v>
      </c>
      <c r="E22" s="5">
        <v>1</v>
      </c>
      <c r="F22" s="37" t="s">
        <v>42</v>
      </c>
      <c r="G22" s="53"/>
      <c r="H22" s="54"/>
    </row>
    <row r="23" spans="1:13">
      <c r="A23" s="72"/>
      <c r="B23" s="68"/>
      <c r="C23" s="21" t="s">
        <v>15</v>
      </c>
      <c r="D23" s="70"/>
      <c r="E23" s="5">
        <v>1</v>
      </c>
      <c r="F23" s="37" t="s">
        <v>42</v>
      </c>
      <c r="G23" s="53"/>
      <c r="H23" s="54"/>
    </row>
    <row r="24" spans="1:13" ht="24">
      <c r="A24" s="72"/>
      <c r="B24" s="68"/>
      <c r="C24" s="21" t="s">
        <v>16</v>
      </c>
      <c r="D24" s="70"/>
      <c r="E24" s="5">
        <v>1</v>
      </c>
      <c r="F24" s="37" t="s">
        <v>42</v>
      </c>
      <c r="G24" s="53"/>
      <c r="H24" s="54"/>
    </row>
    <row r="25" spans="1:13" ht="24">
      <c r="A25" s="72"/>
      <c r="B25" s="68"/>
      <c r="C25" s="21" t="s">
        <v>17</v>
      </c>
      <c r="D25" s="71"/>
      <c r="E25" s="5">
        <v>1</v>
      </c>
      <c r="F25" s="37" t="s">
        <v>42</v>
      </c>
      <c r="G25" s="53"/>
      <c r="H25" s="54"/>
    </row>
    <row r="26" spans="1:13" ht="84">
      <c r="A26" s="67" t="s">
        <v>9</v>
      </c>
      <c r="B26" s="68" t="s">
        <v>6</v>
      </c>
      <c r="C26" s="21" t="s">
        <v>19</v>
      </c>
      <c r="D26" s="5" t="s">
        <v>18</v>
      </c>
      <c r="E26" s="23">
        <v>3</v>
      </c>
      <c r="F26" s="37" t="s">
        <v>42</v>
      </c>
      <c r="G26" s="53"/>
      <c r="H26" s="54"/>
    </row>
    <row r="27" spans="1:13" ht="48">
      <c r="A27" s="67"/>
      <c r="B27" s="68"/>
      <c r="C27" s="21" t="s">
        <v>20</v>
      </c>
      <c r="D27" s="5" t="s">
        <v>3</v>
      </c>
      <c r="E27" s="5">
        <v>1</v>
      </c>
      <c r="F27" s="37" t="s">
        <v>42</v>
      </c>
      <c r="G27" s="53"/>
      <c r="H27" s="54"/>
    </row>
    <row r="28" spans="1:13" ht="36">
      <c r="A28" s="67"/>
      <c r="B28" s="68"/>
      <c r="C28" s="21" t="s">
        <v>22</v>
      </c>
      <c r="D28" s="69" t="s">
        <v>3</v>
      </c>
      <c r="E28" s="5">
        <v>1</v>
      </c>
      <c r="F28" s="40" t="s">
        <v>42</v>
      </c>
      <c r="G28" s="53"/>
      <c r="H28" s="54"/>
    </row>
    <row r="29" spans="1:13" ht="24">
      <c r="A29" s="67"/>
      <c r="B29" s="68"/>
      <c r="C29" s="21" t="s">
        <v>21</v>
      </c>
      <c r="D29" s="71"/>
      <c r="E29" s="5">
        <v>1</v>
      </c>
      <c r="F29" s="37" t="s">
        <v>42</v>
      </c>
      <c r="G29" s="53"/>
      <c r="H29" s="54"/>
    </row>
    <row r="30" spans="1:13" ht="36">
      <c r="A30" s="67"/>
      <c r="B30" s="68"/>
      <c r="C30" s="21" t="s">
        <v>23</v>
      </c>
      <c r="D30" s="5" t="s">
        <v>3</v>
      </c>
      <c r="E30" s="5">
        <v>1</v>
      </c>
      <c r="F30" s="37" t="s">
        <v>42</v>
      </c>
      <c r="G30" s="53"/>
      <c r="H30" s="54"/>
    </row>
    <row r="31" spans="1:13" ht="252">
      <c r="A31" s="67" t="s">
        <v>7</v>
      </c>
      <c r="B31" s="73" t="s">
        <v>24</v>
      </c>
      <c r="C31" s="24" t="s">
        <v>25</v>
      </c>
      <c r="D31" s="25" t="s">
        <v>3</v>
      </c>
      <c r="E31" s="23">
        <v>5</v>
      </c>
      <c r="F31" s="37" t="s">
        <v>42</v>
      </c>
      <c r="G31" s="53"/>
      <c r="H31" s="54"/>
    </row>
    <row r="32" spans="1:13" ht="222.75" customHeight="1">
      <c r="A32" s="67"/>
      <c r="B32" s="73"/>
      <c r="C32" s="24" t="s">
        <v>26</v>
      </c>
      <c r="D32" s="74" t="s">
        <v>3</v>
      </c>
      <c r="E32" s="76">
        <v>20</v>
      </c>
      <c r="F32" s="82" t="s">
        <v>42</v>
      </c>
      <c r="G32" s="78"/>
      <c r="H32" s="79"/>
    </row>
    <row r="33" spans="1:10" ht="199.5" customHeight="1">
      <c r="A33" s="67"/>
      <c r="B33" s="73"/>
      <c r="C33" s="26" t="s">
        <v>27</v>
      </c>
      <c r="D33" s="75"/>
      <c r="E33" s="77"/>
      <c r="F33" s="83"/>
      <c r="G33" s="80"/>
      <c r="H33" s="81"/>
    </row>
    <row r="34" spans="1:10" ht="208.5" customHeight="1">
      <c r="A34" s="67"/>
      <c r="B34" s="73"/>
      <c r="C34" s="27" t="s">
        <v>56</v>
      </c>
      <c r="D34" s="75"/>
      <c r="E34" s="77"/>
      <c r="F34" s="84"/>
      <c r="G34" s="80"/>
      <c r="H34" s="81"/>
    </row>
    <row r="35" spans="1:10" ht="134.25" customHeight="1">
      <c r="A35" s="72" t="s">
        <v>8</v>
      </c>
      <c r="B35" s="68" t="s">
        <v>28</v>
      </c>
      <c r="C35" s="46" t="s">
        <v>49</v>
      </c>
      <c r="D35" s="29" t="s">
        <v>3</v>
      </c>
      <c r="E35" s="23">
        <v>3</v>
      </c>
      <c r="F35" s="37" t="s">
        <v>42</v>
      </c>
      <c r="G35" s="53"/>
      <c r="H35" s="54"/>
    </row>
    <row r="36" spans="1:10" ht="160.5" customHeight="1">
      <c r="A36" s="72"/>
      <c r="B36" s="68"/>
      <c r="C36" s="28" t="s">
        <v>50</v>
      </c>
      <c r="D36" s="29" t="s">
        <v>3</v>
      </c>
      <c r="E36" s="23">
        <v>8</v>
      </c>
      <c r="F36" s="37" t="s">
        <v>42</v>
      </c>
      <c r="G36" s="53"/>
      <c r="H36" s="54"/>
    </row>
    <row r="37" spans="1:10" ht="48">
      <c r="A37" s="16" t="s">
        <v>30</v>
      </c>
      <c r="B37" s="22" t="s">
        <v>31</v>
      </c>
      <c r="C37" s="28" t="s">
        <v>29</v>
      </c>
      <c r="D37" s="29" t="s">
        <v>32</v>
      </c>
      <c r="E37" s="23">
        <v>2</v>
      </c>
      <c r="F37" s="37" t="s">
        <v>42</v>
      </c>
      <c r="G37" s="53"/>
      <c r="H37" s="54"/>
    </row>
    <row r="38" spans="1:10" ht="84">
      <c r="A38" s="16" t="s">
        <v>36</v>
      </c>
      <c r="B38" s="22" t="s">
        <v>35</v>
      </c>
      <c r="C38" s="28" t="s">
        <v>34</v>
      </c>
      <c r="D38" s="29" t="s">
        <v>32</v>
      </c>
      <c r="E38" s="30">
        <v>2</v>
      </c>
      <c r="F38" s="37" t="s">
        <v>42</v>
      </c>
      <c r="G38" s="53"/>
      <c r="H38" s="54"/>
    </row>
    <row r="39" spans="1:10" ht="36">
      <c r="A39" s="85" t="s">
        <v>37</v>
      </c>
      <c r="B39" s="87" t="s">
        <v>38</v>
      </c>
      <c r="C39" s="28" t="s">
        <v>39</v>
      </c>
      <c r="D39" s="89" t="s">
        <v>3</v>
      </c>
      <c r="E39" s="30" t="s">
        <v>41</v>
      </c>
      <c r="F39" s="37" t="s">
        <v>42</v>
      </c>
      <c r="G39" s="33"/>
      <c r="H39" s="34" t="s">
        <v>33</v>
      </c>
    </row>
    <row r="40" spans="1:10" ht="48">
      <c r="A40" s="86"/>
      <c r="B40" s="88"/>
      <c r="C40" s="21" t="s">
        <v>40</v>
      </c>
      <c r="D40" s="90"/>
      <c r="E40" s="30" t="s">
        <v>13</v>
      </c>
      <c r="F40" s="37" t="s">
        <v>42</v>
      </c>
      <c r="G40" s="8"/>
      <c r="H40" s="7" t="s">
        <v>33</v>
      </c>
    </row>
    <row r="41" spans="1:10" s="36" customFormat="1">
      <c r="A41" s="91" t="s">
        <v>45</v>
      </c>
      <c r="B41" s="92"/>
      <c r="C41" s="92"/>
      <c r="D41" s="92"/>
      <c r="E41" s="93"/>
      <c r="F41" s="97" t="str">
        <f>SUMIF(F22:F40,"Y",E22:E40)&amp;"+"&amp;COUNTIF(E22:E40,"1B")+2*COUNTIF(E22:E40,"2B")&amp;"B"</f>
        <v>51+2B</v>
      </c>
      <c r="G41" s="98"/>
      <c r="H41" s="99"/>
    </row>
    <row r="42" spans="1:10" s="36" customFormat="1" ht="15.75" customHeight="1">
      <c r="A42" s="91" t="s">
        <v>46</v>
      </c>
      <c r="B42" s="92"/>
      <c r="C42" s="92"/>
      <c r="D42" s="92"/>
      <c r="E42" s="93"/>
      <c r="F42" s="97">
        <f>SUM(G22:G40)</f>
        <v>0</v>
      </c>
      <c r="G42" s="98"/>
      <c r="H42" s="99"/>
    </row>
    <row r="43" spans="1:10" s="36" customFormat="1" ht="15.75" customHeight="1">
      <c r="A43" s="100" t="s">
        <v>47</v>
      </c>
      <c r="B43" s="101"/>
      <c r="C43" s="101"/>
      <c r="D43" s="101"/>
      <c r="E43" s="102"/>
      <c r="F43" s="94">
        <f>F42/SUMIF(F22:F40,"Y",E22:E40)</f>
        <v>0</v>
      </c>
      <c r="G43" s="95"/>
      <c r="H43" s="96"/>
      <c r="J43" s="41"/>
    </row>
    <row r="44" spans="1:10" s="36" customFormat="1">
      <c r="A44" s="91" t="s">
        <v>48</v>
      </c>
      <c r="B44" s="92"/>
      <c r="C44" s="92"/>
      <c r="D44" s="92"/>
      <c r="E44" s="93"/>
      <c r="F44" s="94" t="str">
        <f>IF(F43&gt;=0.7,"Excellent",IF(F43&gt;=0.6,"Very Good",IF(F43&gt;=0.5,"Good",IF(F43&gt;=0.4,"Satisfactory","Unsatisfactory"))))</f>
        <v>Unsatisfactory</v>
      </c>
      <c r="G44" s="95"/>
      <c r="H44" s="96"/>
    </row>
    <row r="54" spans="5:5">
      <c r="E54" s="32"/>
    </row>
  </sheetData>
  <mergeCells count="44">
    <mergeCell ref="A44:E44"/>
    <mergeCell ref="F44:H44"/>
    <mergeCell ref="A41:E41"/>
    <mergeCell ref="F41:H41"/>
    <mergeCell ref="A42:E42"/>
    <mergeCell ref="F42:H42"/>
    <mergeCell ref="A43:E43"/>
    <mergeCell ref="F43:H43"/>
    <mergeCell ref="A39:A40"/>
    <mergeCell ref="B39:B40"/>
    <mergeCell ref="D39:D40"/>
    <mergeCell ref="G37:H37"/>
    <mergeCell ref="G38:H38"/>
    <mergeCell ref="A31:A34"/>
    <mergeCell ref="B31:B34"/>
    <mergeCell ref="G28:H28"/>
    <mergeCell ref="A35:A36"/>
    <mergeCell ref="B35:B36"/>
    <mergeCell ref="D28:D29"/>
    <mergeCell ref="G29:H29"/>
    <mergeCell ref="G30:H30"/>
    <mergeCell ref="G36:H36"/>
    <mergeCell ref="G31:H31"/>
    <mergeCell ref="G35:H35"/>
    <mergeCell ref="D32:D34"/>
    <mergeCell ref="E32:E34"/>
    <mergeCell ref="G32:H34"/>
    <mergeCell ref="F32:F34"/>
    <mergeCell ref="G23:H23"/>
    <mergeCell ref="G24:H24"/>
    <mergeCell ref="A21:C21"/>
    <mergeCell ref="A26:A30"/>
    <mergeCell ref="B26:B30"/>
    <mergeCell ref="D22:D25"/>
    <mergeCell ref="A22:A25"/>
    <mergeCell ref="B22:B25"/>
    <mergeCell ref="G25:H25"/>
    <mergeCell ref="G26:H26"/>
    <mergeCell ref="G27:H27"/>
    <mergeCell ref="A1:H1"/>
    <mergeCell ref="G20:H20"/>
    <mergeCell ref="G21:H21"/>
    <mergeCell ref="G22:H22"/>
    <mergeCell ref="A7:H16"/>
  </mergeCells>
  <phoneticPr fontId="1" type="noConversion"/>
  <pageMargins left="0.511811023622047" right="0.511811023622047" top="0.55118110236220497" bottom="0.55118110236220497" header="0.31496062992126" footer="0.31496062992126"/>
  <pageSetup paperSize="9" scale="63" fitToHeight="0" orientation="portrait" r:id="rId1"/>
  <headerFooter>
    <oddHeader>&amp;RDoc. No.: PAM-FM-019</oddHeader>
    <oddFooter>&amp;LCredit Summary EB2.0 Selective Scheme_EU (PAM-FM-019)&amp;CPage &amp;P&amp;RRev 1.0</oddFoot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Effie Hui</dc:creator>
  <cp:lastModifiedBy>Carmen Cheng</cp:lastModifiedBy>
  <cp:lastPrinted>2018-09-05T08:04:09Z</cp:lastPrinted>
  <dcterms:created xsi:type="dcterms:W3CDTF">2015-11-11T11:12:03Z</dcterms:created>
  <dcterms:modified xsi:type="dcterms:W3CDTF">2018-09-05T08:04:12Z</dcterms:modified>
</cp:coreProperties>
</file>